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arpa.umbria.it\fs\UOA\Provveditorato\PROCEDURE\2020\LABORATORIO\somministrazione consumabili\tabelle e capitolato per gara 2020\"/>
    </mc:Choice>
  </mc:AlternateContent>
  <bookViews>
    <workbookView xWindow="0" yWindow="105" windowWidth="14385" windowHeight="12525"/>
  </bookViews>
  <sheets>
    <sheet name="hach-lange" sheetId="4" r:id="rId1"/>
  </sheets>
  <calcPr calcId="162913"/>
</workbook>
</file>

<file path=xl/calcChain.xml><?xml version="1.0" encoding="utf-8"?>
<calcChain xmlns="http://schemas.openxmlformats.org/spreadsheetml/2006/main">
  <c r="D54" i="4" l="1"/>
  <c r="G30" i="4"/>
  <c r="G18" i="4"/>
  <c r="G9" i="4"/>
  <c r="G8" i="4"/>
  <c r="G49" i="4" l="1"/>
  <c r="G50" i="4"/>
  <c r="G51" i="4"/>
  <c r="G52" i="4"/>
  <c r="G39" i="4"/>
  <c r="G33" i="4"/>
  <c r="G12" i="4" l="1"/>
  <c r="G14" i="4"/>
  <c r="G38" i="4"/>
  <c r="G31" i="4" l="1"/>
  <c r="G32" i="4"/>
  <c r="G35" i="4"/>
  <c r="G21" i="4"/>
  <c r="G22" i="4"/>
  <c r="G23" i="4"/>
  <c r="G24" i="4"/>
  <c r="G25" i="4"/>
  <c r="G26" i="4"/>
  <c r="G27" i="4"/>
  <c r="G28" i="4"/>
  <c r="G29" i="4"/>
  <c r="G15" i="4"/>
  <c r="G48" i="4"/>
  <c r="G17" i="4"/>
  <c r="G19" i="4"/>
  <c r="G20" i="4"/>
  <c r="G45" i="4"/>
  <c r="G46" i="4"/>
  <c r="G47" i="4"/>
  <c r="G36" i="4"/>
  <c r="G40" i="4"/>
  <c r="G41" i="4"/>
  <c r="G42" i="4"/>
  <c r="G43" i="4"/>
  <c r="G44" i="4"/>
  <c r="G16" i="4"/>
  <c r="G7" i="4"/>
  <c r="G10" i="4"/>
  <c r="G11" i="4"/>
  <c r="G13" i="4"/>
  <c r="G6" i="4"/>
  <c r="G4" i="4" l="1"/>
  <c r="G5" i="4"/>
  <c r="G53" i="4" l="1"/>
  <c r="G54" i="4" s="1"/>
</calcChain>
</file>

<file path=xl/sharedStrings.xml><?xml version="1.0" encoding="utf-8"?>
<sst xmlns="http://schemas.openxmlformats.org/spreadsheetml/2006/main" count="109" uniqueCount="108">
  <si>
    <t>codice articolo</t>
  </si>
  <si>
    <t>catalogo</t>
  </si>
  <si>
    <t>% articoli offerti</t>
  </si>
  <si>
    <t>totale fornitura annuale</t>
  </si>
  <si>
    <t>totale fornitura triennale</t>
  </si>
  <si>
    <t>Molibdato RGT PP 25 ml conf.  100 pz</t>
  </si>
  <si>
    <t>prezzo totale fabbisogno ARPA</t>
  </si>
  <si>
    <t>DESCRIZIONE PRODOTTO</t>
  </si>
  <si>
    <t>fabbisogno</t>
  </si>
  <si>
    <t>prezzo   conf. offerto</t>
  </si>
  <si>
    <t>N.CONF</t>
  </si>
  <si>
    <t>Reagenti chimici speciali per analisi spettrofotometriche delle acque</t>
  </si>
  <si>
    <t>Reagente 2 per SiO2 HACH-LANGE.</t>
  </si>
  <si>
    <t>Reagente 3 per SiO2</t>
  </si>
  <si>
    <t>Polyvinyl alcohol (Hach Lange)</t>
  </si>
  <si>
    <r>
      <rPr>
        <b/>
        <sz val="10"/>
        <rFont val="Arial"/>
        <family val="2"/>
      </rPr>
      <t>NITRITI (0,015-0,6 mg/l</t>
    </r>
    <r>
      <rPr>
        <sz val="10"/>
        <rFont val="Arial"/>
        <family val="2"/>
      </rPr>
      <t>)  Confezioni da 25 cuvette da 11mm (passo ottico) Nitriver 3 nitriti Pk/100</t>
    </r>
  </si>
  <si>
    <r>
      <rPr>
        <b/>
        <sz val="10"/>
        <rFont val="Arial"/>
        <family val="2"/>
      </rPr>
      <t>AMMONIO</t>
    </r>
    <r>
      <rPr>
        <sz val="10"/>
        <rFont val="Arial"/>
        <family val="2"/>
      </rPr>
      <t xml:space="preserve"> - NESSLER  (0,015-2,0 mg/l) </t>
    </r>
  </si>
  <si>
    <r>
      <rPr>
        <b/>
        <sz val="10"/>
        <rFont val="Arial"/>
        <family val="2"/>
      </rPr>
      <t>COD</t>
    </r>
    <r>
      <rPr>
        <sz val="10"/>
        <rFont val="Arial"/>
        <family val="2"/>
      </rPr>
      <t xml:space="preserve"> (15-150 mg/l)  Confezioni da 25 cuvette da 11mm (passo ottico)</t>
    </r>
  </si>
  <si>
    <r>
      <rPr>
        <b/>
        <sz val="10"/>
        <rFont val="Arial"/>
        <family val="2"/>
      </rPr>
      <t>COD</t>
    </r>
    <r>
      <rPr>
        <sz val="10"/>
        <rFont val="Arial"/>
        <family val="2"/>
      </rPr>
      <t xml:space="preserve"> (100-2000 mg/l)  Confezioni da 25 cuvette da 11mm (passo ottico)</t>
    </r>
  </si>
  <si>
    <r>
      <rPr>
        <b/>
        <sz val="10"/>
        <rFont val="Arial"/>
        <family val="2"/>
      </rPr>
      <t>COD</t>
    </r>
    <r>
      <rPr>
        <sz val="10"/>
        <rFont val="Arial"/>
        <family val="2"/>
      </rPr>
      <t xml:space="preserve"> (150-1000 mg/l) . Confezioni da 25 cuvette da 11mm (passo ottico)</t>
    </r>
  </si>
  <si>
    <r>
      <rPr>
        <b/>
        <sz val="10"/>
        <rFont val="Arial"/>
        <family val="2"/>
      </rPr>
      <t xml:space="preserve">COD </t>
    </r>
    <r>
      <rPr>
        <sz val="10"/>
        <rFont val="Arial"/>
        <family val="2"/>
      </rPr>
      <t>(Norma ISO-0-1000 mg/l) . Confezioni da 25 cuvette da 11mm (passo ottico)</t>
    </r>
  </si>
  <si>
    <r>
      <rPr>
        <b/>
        <sz val="10"/>
        <rFont val="Arial"/>
        <family val="2"/>
      </rPr>
      <t xml:space="preserve">COD </t>
    </r>
    <r>
      <rPr>
        <sz val="10"/>
        <rFont val="Arial"/>
        <family val="2"/>
      </rPr>
      <t>(Norma ISO-0-150 mg/l) . Confezioni da 25 cuvette da 11mm (passo ottico)</t>
    </r>
  </si>
  <si>
    <r>
      <rPr>
        <b/>
        <sz val="10"/>
        <rFont val="Arial"/>
        <family val="2"/>
      </rPr>
      <t xml:space="preserve">TENSIOATTIVI ANIONICI </t>
    </r>
    <r>
      <rPr>
        <sz val="10"/>
        <rFont val="Arial"/>
        <family val="2"/>
      </rPr>
      <t>(0,2-2 mg/) . Confezioni da 24 cuvette da 11mm (passo ottico)</t>
    </r>
  </si>
  <si>
    <r>
      <rPr>
        <b/>
        <sz val="10"/>
        <rFont val="Arial"/>
        <family val="2"/>
      </rPr>
      <t xml:space="preserve">TENSIOATTIVI NON IONICI </t>
    </r>
    <r>
      <rPr>
        <sz val="10"/>
        <rFont val="Arial"/>
        <family val="2"/>
      </rPr>
      <t>(0,1-20 mg/) Confezioni da 25 cuvette da 11mm (passo ottico)</t>
    </r>
  </si>
  <si>
    <r>
      <rPr>
        <b/>
        <sz val="10"/>
        <rFont val="Arial"/>
        <family val="2"/>
      </rPr>
      <t xml:space="preserve">GANICHEM - P FOSFORO </t>
    </r>
    <r>
      <rPr>
        <sz val="10"/>
        <rFont val="Arial"/>
        <family val="2"/>
      </rPr>
      <t>(0,01-3,8 mg/l) per GANIMEDE  HACH-LANGE.</t>
    </r>
  </si>
  <si>
    <r>
      <rPr>
        <b/>
        <sz val="10"/>
        <rFont val="Arial"/>
        <family val="2"/>
      </rPr>
      <t>GANICHEM - N AZOTO</t>
    </r>
    <r>
      <rPr>
        <sz val="10"/>
        <rFont val="Arial"/>
        <family val="2"/>
      </rPr>
      <t xml:space="preserve"> (0,5-150 mg/l) per GANIMEDE  HACH-LANGE.</t>
    </r>
  </si>
  <si>
    <r>
      <rPr>
        <b/>
        <sz val="10"/>
        <rFont val="Arial"/>
        <family val="2"/>
      </rPr>
      <t>GANIMEDE</t>
    </r>
    <r>
      <rPr>
        <sz val="10"/>
        <rFont val="Arial"/>
        <family val="2"/>
      </rPr>
      <t xml:space="preserve"> - Soluzione di pulizia per N (1 soluzioni da 250 ml)</t>
    </r>
  </si>
  <si>
    <r>
      <rPr>
        <b/>
        <sz val="10"/>
        <rFont val="Arial"/>
        <family val="2"/>
      </rPr>
      <t>GANIMEDE</t>
    </r>
    <r>
      <rPr>
        <sz val="10"/>
        <rFont val="Arial"/>
        <family val="2"/>
      </rPr>
      <t xml:space="preserve"> - Soluzione di pulizia per P (4 soluzioni  da 60 ml)</t>
    </r>
  </si>
  <si>
    <r>
      <rPr>
        <b/>
        <sz val="10"/>
        <rFont val="Arial"/>
        <family val="2"/>
      </rPr>
      <t>GANIMEDE</t>
    </r>
    <r>
      <rPr>
        <sz val="10"/>
        <rFont val="Arial"/>
        <family val="2"/>
      </rPr>
      <t xml:space="preserve"> - Soluzione standard 50 miscelata </t>
    </r>
  </si>
  <si>
    <r>
      <rPr>
        <b/>
        <sz val="10"/>
        <rFont val="Arial"/>
        <family val="2"/>
      </rPr>
      <t>GANIMEDE</t>
    </r>
    <r>
      <rPr>
        <sz val="10"/>
        <rFont val="Arial"/>
        <family val="2"/>
      </rPr>
      <t xml:space="preserve"> - Soluzione standard  100 miscelata </t>
    </r>
  </si>
  <si>
    <r>
      <rPr>
        <b/>
        <sz val="10"/>
        <rFont val="Arial"/>
        <family val="2"/>
      </rPr>
      <t>GANIMEDE</t>
    </r>
    <r>
      <rPr>
        <sz val="10"/>
        <rFont val="Arial"/>
        <family val="2"/>
      </rPr>
      <t xml:space="preserve"> - Soluzione ZERO miscelata  0,0 mg/l</t>
    </r>
  </si>
  <si>
    <t>Tubi ganimede P     LZV262</t>
  </si>
  <si>
    <t>tubi ganimede N     LZV423</t>
  </si>
  <si>
    <t>Soluzione pepsina + acido cloridrico per lavaggio elettrodo pH</t>
  </si>
  <si>
    <t>CODICE</t>
  </si>
  <si>
    <t>LCK414</t>
  </si>
  <si>
    <t>LCK314</t>
  </si>
  <si>
    <t>LC400</t>
  </si>
  <si>
    <t>LC500</t>
  </si>
  <si>
    <t>LCK138</t>
  </si>
  <si>
    <t>LCK238</t>
  </si>
  <si>
    <t>LCK349</t>
  </si>
  <si>
    <t>LCK348</t>
  </si>
  <si>
    <t>LCK339</t>
  </si>
  <si>
    <t>HPT 310</t>
  </si>
  <si>
    <t>LCK654</t>
  </si>
  <si>
    <t>GCA100</t>
  </si>
  <si>
    <t>GCA200</t>
  </si>
  <si>
    <t>GCR200</t>
  </si>
  <si>
    <t>GCR100</t>
  </si>
  <si>
    <t>GCS050</t>
  </si>
  <si>
    <t>GCS100</t>
  </si>
  <si>
    <t>GCZ100</t>
  </si>
  <si>
    <t>LZV263</t>
  </si>
  <si>
    <t>LZQ035</t>
  </si>
  <si>
    <t>LZV262</t>
  </si>
  <si>
    <t>LZV423</t>
  </si>
  <si>
    <t>contenitori campioni, per campionatore LQV 134, 200 pz</t>
  </si>
  <si>
    <t>Ago campionatore Ganimede N e  P</t>
  </si>
  <si>
    <t>CRS-100-500</t>
  </si>
  <si>
    <t>LCK311</t>
  </si>
  <si>
    <t>LCK153</t>
  </si>
  <si>
    <t>Hydrogen Sulfide Reagent Set,0-0,600 mg/L as S2,100 test, Methylene Blue Method (Colorimetric )</t>
  </si>
  <si>
    <t>LCK653</t>
  </si>
  <si>
    <t>LCW053</t>
  </si>
  <si>
    <t>LCW054</t>
  </si>
  <si>
    <t>LCK114</t>
  </si>
  <si>
    <t>LCK614</t>
  </si>
  <si>
    <t>LCK333</t>
  </si>
  <si>
    <t>LCK514</t>
  </si>
  <si>
    <t>LCK332</t>
  </si>
  <si>
    <t>LCK334</t>
  </si>
  <si>
    <t>LZW9464.98</t>
  </si>
  <si>
    <t>LZW9463.99</t>
  </si>
  <si>
    <t>Soluzione standard di cloro 25-30ppm</t>
  </si>
  <si>
    <t>LCK341</t>
  </si>
  <si>
    <t>LZW9465</t>
  </si>
  <si>
    <r>
      <rPr>
        <b/>
        <sz val="10"/>
        <color indexed="8"/>
        <rFont val="Arial"/>
        <family val="2"/>
      </rPr>
      <t>COD</t>
    </r>
    <r>
      <rPr>
        <sz val="10"/>
        <color indexed="8"/>
        <rFont val="Arial"/>
        <family val="2"/>
      </rPr>
      <t xml:space="preserve"> (5-60 mg/l). Confezioni da 25 cuvette da 11mm (passo ottico)</t>
    </r>
  </si>
  <si>
    <r>
      <rPr>
        <b/>
        <sz val="10"/>
        <color indexed="8"/>
        <rFont val="Arial"/>
        <family val="2"/>
      </rPr>
      <t>COD</t>
    </r>
    <r>
      <rPr>
        <sz val="10"/>
        <color indexed="8"/>
        <rFont val="Arial"/>
        <family val="2"/>
      </rPr>
      <t xml:space="preserve"> (50-300 mg/l). Confezioni da 25 cuvette da 11mm (passo ottico)</t>
    </r>
  </si>
  <si>
    <r>
      <rPr>
        <b/>
        <sz val="10"/>
        <color indexed="8"/>
        <rFont val="Arial"/>
        <family val="2"/>
      </rPr>
      <t>TENSIOATTIVI NON IONICI</t>
    </r>
    <r>
      <rPr>
        <sz val="10"/>
        <color indexed="8"/>
        <rFont val="Arial"/>
        <family val="2"/>
      </rPr>
      <t xml:space="preserve"> (0,2-6,0 mg/) Confezioni da 25 cuvette da 11mm (passo ottico)</t>
    </r>
  </si>
  <si>
    <r>
      <rPr>
        <b/>
        <sz val="10"/>
        <color indexed="8"/>
        <rFont val="Arial"/>
        <family val="2"/>
      </rPr>
      <t>AZOTO TOTALE</t>
    </r>
    <r>
      <rPr>
        <sz val="10"/>
        <color indexed="8"/>
        <rFont val="Arial"/>
        <family val="2"/>
      </rPr>
      <t xml:space="preserve"> (1,0-16 mg/l) . Confezioni da 25 cuvette da 11mm (passo ottico)</t>
    </r>
  </si>
  <si>
    <r>
      <rPr>
        <b/>
        <sz val="10"/>
        <color indexed="8"/>
        <rFont val="Arial"/>
        <family val="2"/>
      </rPr>
      <t>AZOTO TOTALE</t>
    </r>
    <r>
      <rPr>
        <sz val="10"/>
        <color indexed="8"/>
        <rFont val="Arial"/>
        <family val="2"/>
      </rPr>
      <t xml:space="preserve"> (5,0-40 mg/l) . Confezioni da 24 cuvette da 11mm (passo ottico)</t>
    </r>
  </si>
  <si>
    <r>
      <rPr>
        <b/>
        <sz val="10"/>
        <color indexed="8"/>
        <rFont val="Arial"/>
        <family val="2"/>
      </rPr>
      <t xml:space="preserve">FOSFATI </t>
    </r>
    <r>
      <rPr>
        <sz val="10"/>
        <color indexed="8"/>
        <rFont val="Arial"/>
        <family val="2"/>
      </rPr>
      <t>(orto e tot. 0,05-1,5 mg/l) . Confezioni da 25 cuvette da 11mm (passo ottico)</t>
    </r>
  </si>
  <si>
    <r>
      <rPr>
        <b/>
        <sz val="10"/>
        <color indexed="8"/>
        <rFont val="Arial"/>
        <family val="2"/>
      </rPr>
      <t xml:space="preserve">FOSFATI </t>
    </r>
    <r>
      <rPr>
        <sz val="10"/>
        <color indexed="8"/>
        <rFont val="Arial"/>
        <family val="2"/>
      </rPr>
      <t>(orto e tot. 0,5-5 mg/l) . Confezioni da 25 cuvette da 11mm (passo ottico)</t>
    </r>
  </si>
  <si>
    <r>
      <rPr>
        <b/>
        <sz val="10"/>
        <color indexed="8"/>
        <rFont val="Arial"/>
        <family val="2"/>
      </rPr>
      <t>NITRATI</t>
    </r>
    <r>
      <rPr>
        <sz val="10"/>
        <color indexed="8"/>
        <rFont val="Arial"/>
        <family val="2"/>
      </rPr>
      <t xml:space="preserve"> (0,23-13,5 mg/l). Confezioni da 25 cuvette da 11mm (passo ottico)</t>
    </r>
  </si>
  <si>
    <r>
      <t xml:space="preserve">Soluzione </t>
    </r>
    <r>
      <rPr>
        <b/>
        <sz val="10"/>
        <color indexed="8"/>
        <rFont val="Arial"/>
        <family val="2"/>
      </rPr>
      <t>TORBIDITA', 100NTU</t>
    </r>
    <r>
      <rPr>
        <sz val="10"/>
        <color indexed="8"/>
        <rFont val="Arial"/>
        <family val="2"/>
      </rPr>
      <t>, polimerico senza propazina, conf. 500 ml</t>
    </r>
  </si>
  <si>
    <r>
      <rPr>
        <b/>
        <sz val="10"/>
        <color indexed="8"/>
        <rFont val="Arial"/>
        <family val="2"/>
      </rPr>
      <t xml:space="preserve">CLORURI </t>
    </r>
    <r>
      <rPr>
        <sz val="10"/>
        <color indexed="8"/>
        <rFont val="Arial"/>
        <family val="2"/>
      </rPr>
      <t xml:space="preserve">1,0-1000 mg/l) </t>
    </r>
  </si>
  <si>
    <r>
      <rPr>
        <b/>
        <sz val="10"/>
        <color indexed="8"/>
        <rFont val="Arial"/>
        <family val="2"/>
      </rPr>
      <t>SOLFATI</t>
    </r>
    <r>
      <rPr>
        <sz val="10"/>
        <color indexed="8"/>
        <rFont val="Arial"/>
        <family val="2"/>
      </rPr>
      <t xml:space="preserve"> (40-150 mg/l) </t>
    </r>
  </si>
  <si>
    <r>
      <rPr>
        <b/>
        <sz val="10"/>
        <color indexed="8"/>
        <rFont val="Arial"/>
        <family val="2"/>
      </rPr>
      <t xml:space="preserve">SOLFURI </t>
    </r>
    <r>
      <rPr>
        <sz val="10"/>
        <color indexed="8"/>
        <rFont val="Arial"/>
        <family val="2"/>
      </rPr>
      <t xml:space="preserve">(0,1 -2 mg/L -25 analisi) </t>
    </r>
  </si>
  <si>
    <r>
      <rPr>
        <b/>
        <sz val="10"/>
        <color indexed="8"/>
        <rFont val="Arial"/>
        <family val="2"/>
      </rPr>
      <t>SOLFURI</t>
    </r>
    <r>
      <rPr>
        <sz val="10"/>
        <color indexed="8"/>
        <rFont val="Arial"/>
        <family val="2"/>
      </rPr>
      <t xml:space="preserve"> (0,1 -2 mg/L -35 analisi) </t>
    </r>
  </si>
  <si>
    <r>
      <rPr>
        <b/>
        <sz val="10"/>
        <color indexed="8"/>
        <rFont val="Arial"/>
        <family val="2"/>
      </rPr>
      <t>SOLFITI</t>
    </r>
    <r>
      <rPr>
        <sz val="10"/>
        <color indexed="8"/>
        <rFont val="Arial"/>
        <family val="2"/>
      </rPr>
      <t xml:space="preserve"> (0,1-5mg/L- 100analisi) </t>
    </r>
  </si>
  <si>
    <r>
      <t xml:space="preserve">Standard  </t>
    </r>
    <r>
      <rPr>
        <b/>
        <sz val="10"/>
        <color indexed="8"/>
        <rFont val="Arial"/>
        <family val="2"/>
      </rPr>
      <t>pH 4,01</t>
    </r>
    <r>
      <rPr>
        <sz val="10"/>
        <color indexed="8"/>
        <rFont val="Arial"/>
        <family val="2"/>
      </rPr>
      <t xml:space="preserve"> a 20° ditta  HACH Lange  250 ml </t>
    </r>
  </si>
  <si>
    <r>
      <t xml:space="preserve">Standard  </t>
    </r>
    <r>
      <rPr>
        <b/>
        <sz val="10"/>
        <color indexed="8"/>
        <rFont val="Arial"/>
        <family val="2"/>
      </rPr>
      <t>pH 7,02</t>
    </r>
    <r>
      <rPr>
        <sz val="10"/>
        <color indexed="8"/>
        <rFont val="Arial"/>
        <family val="2"/>
      </rPr>
      <t xml:space="preserve"> a 20° ditta  HACH Lange  250 ml </t>
    </r>
  </si>
  <si>
    <r>
      <t xml:space="preserve">Standard  </t>
    </r>
    <r>
      <rPr>
        <b/>
        <sz val="10"/>
        <color indexed="8"/>
        <rFont val="Arial"/>
        <family val="2"/>
      </rPr>
      <t>pH 9,00</t>
    </r>
    <r>
      <rPr>
        <sz val="10"/>
        <color indexed="8"/>
        <rFont val="Arial"/>
        <family val="2"/>
      </rPr>
      <t xml:space="preserve">a 20° ditta  HACH Lange  250 ml </t>
    </r>
  </si>
  <si>
    <r>
      <rPr>
        <b/>
        <sz val="10"/>
        <color indexed="8"/>
        <rFont val="Arial"/>
        <family val="2"/>
      </rPr>
      <t>CLORO LIBERO</t>
    </r>
    <r>
      <rPr>
        <sz val="10"/>
        <color indexed="8"/>
        <rFont val="Arial"/>
        <family val="2"/>
      </rPr>
      <t xml:space="preserve">  </t>
    </r>
    <r>
      <rPr>
        <b/>
        <sz val="10"/>
        <color indexed="8"/>
        <rFont val="Arial"/>
        <family val="2"/>
      </rPr>
      <t>E TOTALE</t>
    </r>
    <r>
      <rPr>
        <sz val="10"/>
        <color indexed="8"/>
        <rFont val="Arial"/>
        <family val="2"/>
      </rPr>
      <t xml:space="preserve"> (0,02-2,00 MG/L). Confezioni da 100 test (bustine monodose)</t>
    </r>
  </si>
  <si>
    <r>
      <rPr>
        <b/>
        <sz val="10"/>
        <color indexed="8"/>
        <rFont val="Arial"/>
        <family val="2"/>
      </rPr>
      <t>CLORO LIBERO</t>
    </r>
    <r>
      <rPr>
        <sz val="10"/>
        <color indexed="8"/>
        <rFont val="Arial"/>
        <family val="2"/>
      </rPr>
      <t xml:space="preserve"> (0,02-2,0 ppm). Confezioni da 100 test (bustine monodose)</t>
    </r>
  </si>
  <si>
    <r>
      <rPr>
        <b/>
        <sz val="10"/>
        <color indexed="8"/>
        <rFont val="Arial"/>
        <family val="2"/>
      </rPr>
      <t>CLORO TOTALE</t>
    </r>
    <r>
      <rPr>
        <sz val="10"/>
        <color indexed="8"/>
        <rFont val="Arial"/>
        <family val="2"/>
      </rPr>
      <t xml:space="preserve"> (0,02-2,0 ppm). Confezioni da 100 test (bustine monodose)</t>
    </r>
  </si>
  <si>
    <r>
      <rPr>
        <b/>
        <sz val="10"/>
        <color indexed="8"/>
        <rFont val="Arial"/>
        <family val="2"/>
      </rPr>
      <t xml:space="preserve">ACIDO CIANURICO </t>
    </r>
    <r>
      <rPr>
        <sz val="10"/>
        <color indexed="8"/>
        <rFont val="Arial"/>
        <family val="2"/>
      </rPr>
      <t xml:space="preserve"> Confezioni da 100 test (bustine monodose)</t>
    </r>
  </si>
  <si>
    <t>21194-49</t>
  </si>
  <si>
    <t>2376526</t>
  </si>
  <si>
    <t>9600</t>
  </si>
  <si>
    <t>2244500</t>
  </si>
  <si>
    <t>104299</t>
  </si>
  <si>
    <t>1454899</t>
  </si>
  <si>
    <t>1406499</t>
  </si>
  <si>
    <t>1407099</t>
  </si>
  <si>
    <t>246066</t>
  </si>
  <si>
    <t>104199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</si>
</sst>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_);_(* \(#,##0\);_(* \-_);_(@_)"/>
    <numFmt numFmtId="165" formatCode="&quot;€&quot;\ #,##0.00##"/>
    <numFmt numFmtId="166" formatCode="#,###;;#;@"/>
    <numFmt numFmtId="167" formatCode="&quot;€&quot;\ #,##0.00"/>
  </numFmts>
  <fonts count="12" x14ac:knownFonts="1"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0"/>
      <color theme="1"/>
      <name val="Arial"/>
      <family val="2"/>
    </font>
    <font>
      <sz val="11"/>
      <color indexed="8"/>
      <name val="Arial"/>
      <family val="2"/>
    </font>
    <font>
      <b/>
      <sz val="10"/>
      <color rgb="FFFF000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dashed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164" fontId="3" fillId="0" borderId="0" applyFill="0" applyBorder="0" applyAlignment="0" applyProtection="0"/>
  </cellStyleXfs>
  <cellXfs count="65">
    <xf numFmtId="0" fontId="0" fillId="0" borderId="0" xfId="0"/>
    <xf numFmtId="0" fontId="6" fillId="0" borderId="0" xfId="0" applyFont="1" applyFill="1" applyAlignment="1" applyProtection="1">
      <alignment horizontal="justify"/>
    </xf>
    <xf numFmtId="0" fontId="2" fillId="0" borderId="5" xfId="0" applyFont="1" applyFill="1" applyBorder="1" applyAlignment="1" applyProtection="1">
      <alignment horizontal="justify" wrapText="1"/>
    </xf>
    <xf numFmtId="0" fontId="2" fillId="0" borderId="10" xfId="0" applyFont="1" applyFill="1" applyBorder="1" applyAlignment="1" applyProtection="1">
      <alignment horizontal="justify" wrapText="1"/>
    </xf>
    <xf numFmtId="3" fontId="2" fillId="0" borderId="1" xfId="0" applyNumberFormat="1" applyFont="1" applyFill="1" applyBorder="1" applyAlignment="1" applyProtection="1">
      <alignment horizontal="center"/>
    </xf>
    <xf numFmtId="0" fontId="2" fillId="0" borderId="6" xfId="0" applyFont="1" applyFill="1" applyBorder="1" applyAlignment="1" applyProtection="1">
      <alignment horizontal="justify" wrapText="1"/>
    </xf>
    <xf numFmtId="0" fontId="2" fillId="0" borderId="1" xfId="0" applyFont="1" applyFill="1" applyBorder="1" applyAlignment="1" applyProtection="1">
      <alignment horizontal="center" wrapText="1"/>
    </xf>
    <xf numFmtId="0" fontId="2" fillId="0" borderId="11" xfId="0" applyFont="1" applyFill="1" applyBorder="1" applyAlignment="1" applyProtection="1">
      <alignment horizontal="justify" wrapText="1"/>
    </xf>
    <xf numFmtId="4" fontId="2" fillId="0" borderId="0" xfId="0" applyNumberFormat="1" applyFont="1" applyFill="1" applyBorder="1" applyAlignment="1" applyProtection="1">
      <alignment horizontal="right"/>
    </xf>
    <xf numFmtId="0" fontId="6" fillId="0" borderId="0" xfId="0" applyFont="1" applyFill="1" applyAlignment="1" applyProtection="1">
      <alignment horizontal="center"/>
    </xf>
    <xf numFmtId="4" fontId="4" fillId="0" borderId="8" xfId="0" applyNumberFormat="1" applyFont="1" applyBorder="1" applyAlignment="1" applyProtection="1">
      <alignment horizontal="left" wrapText="1"/>
    </xf>
    <xf numFmtId="0" fontId="2" fillId="0" borderId="12" xfId="0" applyFont="1" applyFill="1" applyBorder="1" applyAlignment="1" applyProtection="1">
      <alignment horizontal="justify" wrapText="1"/>
    </xf>
    <xf numFmtId="4" fontId="4" fillId="0" borderId="9" xfId="0" applyNumberFormat="1" applyFont="1" applyBorder="1" applyAlignment="1" applyProtection="1">
      <alignment horizontal="left" wrapText="1"/>
    </xf>
    <xf numFmtId="0" fontId="2" fillId="0" borderId="1" xfId="0" applyFont="1" applyFill="1" applyBorder="1" applyAlignment="1" applyProtection="1">
      <alignment horizontal="justify" wrapText="1"/>
    </xf>
    <xf numFmtId="0" fontId="4" fillId="2" borderId="1" xfId="0" applyFont="1" applyFill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wrapText="1"/>
      <protection locked="0"/>
    </xf>
    <xf numFmtId="0" fontId="2" fillId="0" borderId="1" xfId="0" applyFont="1" applyFill="1" applyBorder="1" applyAlignment="1" applyProtection="1">
      <alignment horizontal="center" wrapText="1"/>
      <protection locked="0"/>
    </xf>
    <xf numFmtId="167" fontId="2" fillId="0" borderId="1" xfId="0" applyNumberFormat="1" applyFont="1" applyFill="1" applyBorder="1" applyAlignment="1" applyProtection="1">
      <alignment horizontal="center"/>
    </xf>
    <xf numFmtId="167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7" fontId="2" fillId="0" borderId="1" xfId="0" applyNumberFormat="1" applyFont="1" applyBorder="1" applyAlignment="1" applyProtection="1">
      <alignment horizontal="center" vertical="center" wrapText="1"/>
      <protection locked="0"/>
    </xf>
    <xf numFmtId="167" fontId="2" fillId="0" borderId="1" xfId="0" applyNumberFormat="1" applyFont="1" applyBorder="1" applyAlignment="1" applyProtection="1">
      <alignment horizontal="center"/>
    </xf>
    <xf numFmtId="167" fontId="4" fillId="0" borderId="3" xfId="0" applyNumberFormat="1" applyFont="1" applyBorder="1" applyAlignment="1" applyProtection="1">
      <alignment horizontal="center"/>
    </xf>
    <xf numFmtId="167" fontId="4" fillId="0" borderId="4" xfId="0" applyNumberFormat="1" applyFont="1" applyBorder="1" applyAlignment="1" applyProtection="1">
      <alignment horizontal="center"/>
    </xf>
    <xf numFmtId="0" fontId="4" fillId="2" borderId="15" xfId="0" applyFont="1" applyFill="1" applyBorder="1" applyAlignment="1" applyProtection="1">
      <alignment horizontal="center"/>
    </xf>
    <xf numFmtId="0" fontId="8" fillId="0" borderId="0" xfId="0" applyFont="1" applyAlignment="1" applyProtection="1"/>
    <xf numFmtId="49" fontId="10" fillId="0" borderId="6" xfId="0" applyNumberFormat="1" applyFont="1" applyFill="1" applyBorder="1" applyAlignment="1" applyProtection="1">
      <alignment wrapText="1"/>
    </xf>
    <xf numFmtId="49" fontId="10" fillId="0" borderId="1" xfId="0" applyNumberFormat="1" applyFont="1" applyFill="1" applyBorder="1" applyAlignment="1" applyProtection="1">
      <alignment wrapText="1"/>
    </xf>
    <xf numFmtId="0" fontId="7" fillId="0" borderId="1" xfId="0" applyFont="1" applyFill="1" applyBorder="1" applyAlignment="1" applyProtection="1">
      <alignment horizontal="center"/>
    </xf>
    <xf numFmtId="0" fontId="10" fillId="3" borderId="1" xfId="0" applyNumberFormat="1" applyFont="1" applyFill="1" applyBorder="1" applyAlignment="1" applyProtection="1">
      <alignment horizontal="center"/>
    </xf>
    <xf numFmtId="0" fontId="10" fillId="0" borderId="1" xfId="0" applyFont="1" applyFill="1" applyBorder="1" applyAlignment="1" applyProtection="1">
      <alignment horizontal="center"/>
    </xf>
    <xf numFmtId="49" fontId="10" fillId="0" borderId="0" xfId="0" applyNumberFormat="1" applyFont="1" applyFill="1" applyBorder="1" applyAlignment="1" applyProtection="1">
      <alignment wrapText="1"/>
    </xf>
    <xf numFmtId="0" fontId="10" fillId="0" borderId="1" xfId="0" applyNumberFormat="1" applyFont="1" applyFill="1" applyBorder="1" applyAlignment="1" applyProtection="1">
      <alignment horizontal="center"/>
    </xf>
    <xf numFmtId="0" fontId="8" fillId="0" borderId="0" xfId="0" applyFont="1" applyFill="1" applyAlignment="1" applyProtection="1"/>
    <xf numFmtId="49" fontId="10" fillId="0" borderId="0" xfId="0" applyNumberFormat="1" applyFont="1" applyFill="1" applyAlignment="1" applyProtection="1">
      <alignment wrapText="1"/>
    </xf>
    <xf numFmtId="1" fontId="10" fillId="0" borderId="1" xfId="0" applyNumberFormat="1" applyFont="1" applyFill="1" applyBorder="1" applyAlignment="1" applyProtection="1">
      <alignment horizontal="center"/>
    </xf>
    <xf numFmtId="0" fontId="10" fillId="0" borderId="1" xfId="0" applyFont="1" applyFill="1" applyBorder="1" applyAlignment="1" applyProtection="1"/>
    <xf numFmtId="49" fontId="2" fillId="0" borderId="0" xfId="0" applyNumberFormat="1" applyFont="1" applyFill="1" applyBorder="1" applyAlignment="1" applyProtection="1">
      <alignment wrapText="1"/>
    </xf>
    <xf numFmtId="49" fontId="2" fillId="0" borderId="1" xfId="0" applyNumberFormat="1" applyFont="1" applyFill="1" applyBorder="1" applyAlignment="1" applyProtection="1">
      <alignment wrapText="1"/>
    </xf>
    <xf numFmtId="0" fontId="8" fillId="0" borderId="0" xfId="0" applyFont="1" applyFill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wrapText="1"/>
    </xf>
    <xf numFmtId="165" fontId="8" fillId="0" borderId="0" xfId="0" applyNumberFormat="1" applyFont="1" applyFill="1" applyBorder="1" applyAlignment="1" applyProtection="1"/>
    <xf numFmtId="167" fontId="10" fillId="3" borderId="1" xfId="0" applyNumberFormat="1" applyFont="1" applyFill="1" applyBorder="1" applyAlignment="1" applyProtection="1">
      <alignment horizontal="center" vertical="center"/>
      <protection locked="0"/>
    </xf>
    <xf numFmtId="49" fontId="10" fillId="0" borderId="1" xfId="0" applyNumberFormat="1" applyFont="1" applyFill="1" applyBorder="1" applyAlignment="1" applyProtection="1">
      <alignment wrapText="1"/>
      <protection locked="0"/>
    </xf>
    <xf numFmtId="49" fontId="9" fillId="0" borderId="1" xfId="0" applyNumberFormat="1" applyFont="1" applyFill="1" applyBorder="1" applyAlignment="1" applyProtection="1">
      <alignment horizontal="center" wrapText="1"/>
      <protection locked="0"/>
    </xf>
    <xf numFmtId="167" fontId="10" fillId="0" borderId="1" xfId="0" applyNumberFormat="1" applyFont="1" applyFill="1" applyBorder="1" applyAlignment="1" applyProtection="1">
      <alignment horizontal="center" vertical="center"/>
      <protection locked="0"/>
    </xf>
    <xf numFmtId="166" fontId="2" fillId="0" borderId="1" xfId="0" applyNumberFormat="1" applyFont="1" applyFill="1" applyBorder="1" applyAlignment="1" applyProtection="1">
      <alignment horizontal="center"/>
      <protection locked="0"/>
    </xf>
    <xf numFmtId="1" fontId="2" fillId="0" borderId="1" xfId="2" applyNumberFormat="1" applyFont="1" applyFill="1" applyBorder="1" applyAlignment="1" applyProtection="1">
      <alignment horizontal="center"/>
      <protection locked="0"/>
    </xf>
    <xf numFmtId="167" fontId="2" fillId="0" borderId="1" xfId="0" applyNumberFormat="1" applyFont="1" applyFill="1" applyBorder="1" applyAlignment="1" applyProtection="1">
      <alignment horizontal="center" vertical="center"/>
      <protection locked="0"/>
    </xf>
    <xf numFmtId="49" fontId="9" fillId="0" borderId="1" xfId="0" applyNumberFormat="1" applyFont="1" applyFill="1" applyBorder="1" applyAlignment="1" applyProtection="1">
      <alignment wrapText="1"/>
      <protection locked="0"/>
    </xf>
    <xf numFmtId="0" fontId="5" fillId="2" borderId="18" xfId="0" applyFont="1" applyFill="1" applyBorder="1" applyAlignment="1" applyProtection="1">
      <alignment horizontal="center"/>
    </xf>
    <xf numFmtId="0" fontId="5" fillId="2" borderId="16" xfId="0" applyFont="1" applyFill="1" applyBorder="1" applyAlignment="1" applyProtection="1">
      <alignment horizontal="center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 wrapText="1"/>
    </xf>
    <xf numFmtId="0" fontId="6" fillId="2" borderId="14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wrapText="1"/>
    </xf>
    <xf numFmtId="0" fontId="6" fillId="0" borderId="3" xfId="0" applyFont="1" applyBorder="1" applyAlignment="1" applyProtection="1">
      <alignment horizontal="center" wrapText="1"/>
    </xf>
    <xf numFmtId="2" fontId="4" fillId="0" borderId="2" xfId="0" applyNumberFormat="1" applyFont="1" applyBorder="1" applyAlignment="1" applyProtection="1">
      <alignment horizontal="center" wrapText="1"/>
    </xf>
    <xf numFmtId="2" fontId="6" fillId="0" borderId="3" xfId="0" applyNumberFormat="1" applyFont="1" applyBorder="1" applyAlignment="1" applyProtection="1">
      <alignment horizontal="center" wrapText="1"/>
    </xf>
    <xf numFmtId="0" fontId="4" fillId="2" borderId="15" xfId="0" applyFont="1" applyFill="1" applyBorder="1" applyAlignment="1" applyProtection="1">
      <alignment horizontal="center" wrapText="1"/>
    </xf>
    <xf numFmtId="0" fontId="4" fillId="2" borderId="1" xfId="0" applyFont="1" applyFill="1" applyBorder="1" applyAlignment="1" applyProtection="1">
      <alignment horizontal="center" wrapText="1"/>
    </xf>
    <xf numFmtId="0" fontId="4" fillId="2" borderId="17" xfId="0" applyFont="1" applyFill="1" applyBorder="1" applyAlignment="1" applyProtection="1">
      <alignment horizontal="center" vertical="center" wrapText="1"/>
    </xf>
    <xf numFmtId="0" fontId="4" fillId="2" borderId="15" xfId="0" applyFont="1" applyFill="1" applyBorder="1" applyAlignment="1" applyProtection="1">
      <alignment horizontal="center" vertical="center" wrapText="1"/>
    </xf>
    <xf numFmtId="4" fontId="4" fillId="2" borderId="15" xfId="0" applyNumberFormat="1" applyFont="1" applyFill="1" applyBorder="1" applyAlignment="1" applyProtection="1">
      <alignment horizontal="center" wrapText="1"/>
    </xf>
    <xf numFmtId="4" fontId="4" fillId="2" borderId="1" xfId="0" applyNumberFormat="1" applyFont="1" applyFill="1" applyBorder="1" applyAlignment="1" applyProtection="1">
      <alignment horizontal="center" wrapText="1"/>
    </xf>
  </cellXfs>
  <cellStyles count="3">
    <cellStyle name="Excel Built-in Normal" xfId="1"/>
    <cellStyle name="Migliaia (0)_ARPA Reattivi gara 11 09 2001" xfId="2"/>
    <cellStyle name="Normale" xfId="0" builtinId="0"/>
  </cellStyles>
  <dxfs count="1">
    <dxf>
      <font>
        <condense val="0"/>
        <extend val="0"/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6"/>
  <sheetViews>
    <sheetView tabSelected="1" workbookViewId="0">
      <selection activeCell="B16" sqref="B16"/>
    </sheetView>
  </sheetViews>
  <sheetFormatPr defaultRowHeight="14.25" x14ac:dyDescent="0.2"/>
  <cols>
    <col min="1" max="1" width="59.85546875" style="32" customWidth="1"/>
    <col min="2" max="2" width="18.85546875" style="32" customWidth="1"/>
    <col min="3" max="3" width="15.140625" style="38" customWidth="1"/>
    <col min="4" max="4" width="14.5703125" style="24" customWidth="1"/>
    <col min="5" max="5" width="13" style="24" customWidth="1"/>
    <col min="6" max="6" width="12.42578125" style="24" customWidth="1"/>
    <col min="7" max="7" width="27.7109375" style="24" customWidth="1"/>
    <col min="8" max="16384" width="9.140625" style="24"/>
  </cols>
  <sheetData>
    <row r="1" spans="1:7" ht="15" customHeight="1" x14ac:dyDescent="0.25">
      <c r="A1" s="49" t="s">
        <v>11</v>
      </c>
      <c r="B1" s="49"/>
      <c r="C1" s="49"/>
      <c r="D1" s="49"/>
      <c r="E1" s="49"/>
      <c r="F1" s="49"/>
      <c r="G1" s="50"/>
    </row>
    <row r="2" spans="1:7" ht="15.75" customHeight="1" x14ac:dyDescent="0.25">
      <c r="A2" s="51" t="s">
        <v>7</v>
      </c>
      <c r="B2" s="53" t="s">
        <v>34</v>
      </c>
      <c r="C2" s="23" t="s">
        <v>8</v>
      </c>
      <c r="D2" s="59" t="s">
        <v>0</v>
      </c>
      <c r="E2" s="61" t="s">
        <v>1</v>
      </c>
      <c r="F2" s="63" t="s">
        <v>9</v>
      </c>
      <c r="G2" s="63" t="s">
        <v>6</v>
      </c>
    </row>
    <row r="3" spans="1:7" ht="16.5" thickBot="1" x14ac:dyDescent="0.3">
      <c r="A3" s="52"/>
      <c r="B3" s="54"/>
      <c r="C3" s="14" t="s">
        <v>10</v>
      </c>
      <c r="D3" s="60"/>
      <c r="E3" s="62"/>
      <c r="F3" s="64"/>
      <c r="G3" s="64"/>
    </row>
    <row r="4" spans="1:7" x14ac:dyDescent="0.2">
      <c r="A4" s="2" t="s">
        <v>16</v>
      </c>
      <c r="B4" s="13" t="s">
        <v>98</v>
      </c>
      <c r="C4" s="6">
        <v>2</v>
      </c>
      <c r="D4" s="15"/>
      <c r="E4" s="15"/>
      <c r="F4" s="41"/>
      <c r="G4" s="20">
        <f t="shared" ref="G4:G33" si="0">F4*C4</f>
        <v>0</v>
      </c>
    </row>
    <row r="5" spans="1:7" ht="15" thickBot="1" x14ac:dyDescent="0.25">
      <c r="A5" s="25" t="s">
        <v>77</v>
      </c>
      <c r="B5" s="26" t="s">
        <v>35</v>
      </c>
      <c r="C5" s="27">
        <v>13</v>
      </c>
      <c r="D5" s="15"/>
      <c r="E5" s="15"/>
      <c r="F5" s="19"/>
      <c r="G5" s="20">
        <f t="shared" si="0"/>
        <v>0</v>
      </c>
    </row>
    <row r="6" spans="1:7" ht="15" thickBot="1" x14ac:dyDescent="0.25">
      <c r="A6" s="2" t="s">
        <v>17</v>
      </c>
      <c r="B6" s="13" t="s">
        <v>36</v>
      </c>
      <c r="C6" s="6">
        <v>2</v>
      </c>
      <c r="D6" s="15"/>
      <c r="E6" s="15"/>
      <c r="F6" s="19"/>
      <c r="G6" s="20">
        <f t="shared" si="0"/>
        <v>0</v>
      </c>
    </row>
    <row r="7" spans="1:7" ht="16.149999999999999" customHeight="1" thickBot="1" x14ac:dyDescent="0.25">
      <c r="A7" s="2" t="s">
        <v>18</v>
      </c>
      <c r="B7" s="13" t="s">
        <v>69</v>
      </c>
      <c r="C7" s="27">
        <v>2</v>
      </c>
      <c r="D7" s="15"/>
      <c r="E7" s="15"/>
      <c r="F7" s="19"/>
      <c r="G7" s="20">
        <f t="shared" si="0"/>
        <v>0</v>
      </c>
    </row>
    <row r="8" spans="1:7" ht="25.5" x14ac:dyDescent="0.2">
      <c r="A8" s="2" t="s">
        <v>19</v>
      </c>
      <c r="B8" s="13" t="s">
        <v>66</v>
      </c>
      <c r="C8" s="27">
        <v>2</v>
      </c>
      <c r="D8" s="15"/>
      <c r="E8" s="15"/>
      <c r="F8" s="19"/>
      <c r="G8" s="20">
        <f t="shared" si="0"/>
        <v>0</v>
      </c>
    </row>
    <row r="9" spans="1:7" ht="15" thickBot="1" x14ac:dyDescent="0.25">
      <c r="A9" s="25" t="s">
        <v>78</v>
      </c>
      <c r="B9" s="26" t="s">
        <v>67</v>
      </c>
      <c r="C9" s="28">
        <v>3</v>
      </c>
      <c r="D9" s="15"/>
      <c r="E9" s="15"/>
      <c r="F9" s="18"/>
      <c r="G9" s="20">
        <f t="shared" si="0"/>
        <v>0</v>
      </c>
    </row>
    <row r="10" spans="1:7" ht="26.25" thickBot="1" x14ac:dyDescent="0.25">
      <c r="A10" s="2" t="s">
        <v>20</v>
      </c>
      <c r="B10" s="13" t="s">
        <v>37</v>
      </c>
      <c r="C10" s="6">
        <v>10</v>
      </c>
      <c r="D10" s="15"/>
      <c r="E10" s="15"/>
      <c r="F10" s="19"/>
      <c r="G10" s="20">
        <f t="shared" si="0"/>
        <v>0</v>
      </c>
    </row>
    <row r="11" spans="1:7" ht="26.25" thickBot="1" x14ac:dyDescent="0.25">
      <c r="A11" s="2" t="s">
        <v>21</v>
      </c>
      <c r="B11" s="13" t="s">
        <v>38</v>
      </c>
      <c r="C11" s="6">
        <v>14</v>
      </c>
      <c r="D11" s="15"/>
      <c r="E11" s="15"/>
      <c r="F11" s="19"/>
      <c r="G11" s="20">
        <f t="shared" si="0"/>
        <v>0</v>
      </c>
    </row>
    <row r="12" spans="1:7" ht="25.5" x14ac:dyDescent="0.2">
      <c r="A12" s="2" t="s">
        <v>22</v>
      </c>
      <c r="B12" s="13" t="s">
        <v>70</v>
      </c>
      <c r="C12" s="6">
        <v>1</v>
      </c>
      <c r="D12" s="15"/>
      <c r="E12" s="15"/>
      <c r="F12" s="19"/>
      <c r="G12" s="20">
        <f t="shared" si="0"/>
        <v>0</v>
      </c>
    </row>
    <row r="13" spans="1:7" ht="26.25" thickBot="1" x14ac:dyDescent="0.25">
      <c r="A13" s="25" t="s">
        <v>79</v>
      </c>
      <c r="B13" s="26" t="s">
        <v>68</v>
      </c>
      <c r="C13" s="6">
        <v>2</v>
      </c>
      <c r="D13" s="15"/>
      <c r="E13" s="15"/>
      <c r="F13" s="19"/>
      <c r="G13" s="20">
        <f t="shared" si="0"/>
        <v>0</v>
      </c>
    </row>
    <row r="14" spans="1:7" ht="25.5" x14ac:dyDescent="0.2">
      <c r="A14" s="2" t="s">
        <v>23</v>
      </c>
      <c r="B14" s="13" t="s">
        <v>71</v>
      </c>
      <c r="C14" s="6">
        <v>1</v>
      </c>
      <c r="D14" s="15"/>
      <c r="E14" s="15"/>
      <c r="F14" s="19"/>
      <c r="G14" s="20">
        <f t="shared" si="0"/>
        <v>0</v>
      </c>
    </row>
    <row r="15" spans="1:7" ht="41.25" customHeight="1" x14ac:dyDescent="0.2">
      <c r="A15" s="25" t="s">
        <v>80</v>
      </c>
      <c r="B15" s="26" t="s">
        <v>39</v>
      </c>
      <c r="C15" s="29">
        <v>3</v>
      </c>
      <c r="D15" s="15"/>
      <c r="E15" s="15"/>
      <c r="F15" s="19"/>
      <c r="G15" s="20">
        <f t="shared" si="0"/>
        <v>0</v>
      </c>
    </row>
    <row r="16" spans="1:7" ht="41.25" customHeight="1" x14ac:dyDescent="0.2">
      <c r="A16" s="25" t="s">
        <v>81</v>
      </c>
      <c r="B16" s="26" t="s">
        <v>40</v>
      </c>
      <c r="C16" s="6">
        <v>1</v>
      </c>
      <c r="D16" s="15"/>
      <c r="E16" s="15"/>
      <c r="F16" s="19"/>
      <c r="G16" s="20">
        <f t="shared" si="0"/>
        <v>0</v>
      </c>
    </row>
    <row r="17" spans="1:7" ht="25.5" x14ac:dyDescent="0.2">
      <c r="A17" s="25" t="s">
        <v>82</v>
      </c>
      <c r="B17" s="26" t="s">
        <v>41</v>
      </c>
      <c r="C17" s="29">
        <v>8</v>
      </c>
      <c r="D17" s="15"/>
      <c r="E17" s="15"/>
      <c r="F17" s="19"/>
      <c r="G17" s="20">
        <f t="shared" si="0"/>
        <v>0</v>
      </c>
    </row>
    <row r="18" spans="1:7" ht="25.5" x14ac:dyDescent="0.2">
      <c r="A18" s="25" t="s">
        <v>83</v>
      </c>
      <c r="B18" s="26" t="s">
        <v>42</v>
      </c>
      <c r="C18" s="29">
        <v>1</v>
      </c>
      <c r="D18" s="15"/>
      <c r="E18" s="15"/>
      <c r="F18" s="19"/>
      <c r="G18" s="20">
        <f t="shared" si="0"/>
        <v>0</v>
      </c>
    </row>
    <row r="19" spans="1:7" ht="39.75" customHeight="1" x14ac:dyDescent="0.2">
      <c r="A19" s="25" t="s">
        <v>84</v>
      </c>
      <c r="B19" s="26" t="s">
        <v>43</v>
      </c>
      <c r="C19" s="29">
        <v>2</v>
      </c>
      <c r="D19" s="15"/>
      <c r="E19" s="15"/>
      <c r="F19" s="19"/>
      <c r="G19" s="20">
        <f t="shared" si="0"/>
        <v>0</v>
      </c>
    </row>
    <row r="20" spans="1:7" ht="25.5" x14ac:dyDescent="0.2">
      <c r="A20" s="11" t="s">
        <v>15</v>
      </c>
      <c r="B20" s="26" t="s">
        <v>75</v>
      </c>
      <c r="C20" s="6">
        <v>4</v>
      </c>
      <c r="D20" s="15"/>
      <c r="E20" s="15"/>
      <c r="F20" s="19"/>
      <c r="G20" s="20">
        <f t="shared" si="0"/>
        <v>0</v>
      </c>
    </row>
    <row r="21" spans="1:7" ht="33.75" customHeight="1" x14ac:dyDescent="0.2">
      <c r="A21" s="30" t="s">
        <v>85</v>
      </c>
      <c r="B21" s="26" t="s">
        <v>59</v>
      </c>
      <c r="C21" s="28">
        <v>1</v>
      </c>
      <c r="D21" s="15"/>
      <c r="E21" s="15"/>
      <c r="F21" s="41"/>
      <c r="G21" s="20">
        <f t="shared" si="0"/>
        <v>0</v>
      </c>
    </row>
    <row r="22" spans="1:7" x14ac:dyDescent="0.2">
      <c r="A22" s="30" t="s">
        <v>86</v>
      </c>
      <c r="B22" s="26" t="s">
        <v>60</v>
      </c>
      <c r="C22" s="28">
        <v>3</v>
      </c>
      <c r="D22" s="15"/>
      <c r="E22" s="15"/>
      <c r="F22" s="41"/>
      <c r="G22" s="20">
        <f t="shared" si="0"/>
        <v>0</v>
      </c>
    </row>
    <row r="23" spans="1:7" x14ac:dyDescent="0.2">
      <c r="A23" s="30" t="s">
        <v>87</v>
      </c>
      <c r="B23" s="26" t="s">
        <v>61</v>
      </c>
      <c r="C23" s="28">
        <v>2</v>
      </c>
      <c r="D23" s="15"/>
      <c r="E23" s="15"/>
      <c r="F23" s="41"/>
      <c r="G23" s="20">
        <f t="shared" si="0"/>
        <v>0</v>
      </c>
    </row>
    <row r="24" spans="1:7" x14ac:dyDescent="0.2">
      <c r="A24" s="25" t="s">
        <v>12</v>
      </c>
      <c r="B24" s="26" t="s">
        <v>102</v>
      </c>
      <c r="C24" s="28">
        <v>1</v>
      </c>
      <c r="D24" s="15"/>
      <c r="E24" s="15"/>
      <c r="F24" s="41"/>
      <c r="G24" s="20">
        <f t="shared" si="0"/>
        <v>0</v>
      </c>
    </row>
    <row r="25" spans="1:7" x14ac:dyDescent="0.2">
      <c r="A25" s="25" t="s">
        <v>13</v>
      </c>
      <c r="B25" s="26" t="s">
        <v>103</v>
      </c>
      <c r="C25" s="28">
        <v>1</v>
      </c>
      <c r="D25" s="15"/>
      <c r="E25" s="15"/>
      <c r="F25" s="41"/>
      <c r="G25" s="20">
        <f t="shared" si="0"/>
        <v>0</v>
      </c>
    </row>
    <row r="26" spans="1:7" ht="25.5" x14ac:dyDescent="0.2">
      <c r="A26" s="25" t="s">
        <v>62</v>
      </c>
      <c r="B26" s="26" t="s">
        <v>101</v>
      </c>
      <c r="C26" s="28">
        <v>1</v>
      </c>
      <c r="D26" s="15"/>
      <c r="E26" s="15"/>
      <c r="F26" s="41"/>
      <c r="G26" s="20">
        <f t="shared" si="0"/>
        <v>0</v>
      </c>
    </row>
    <row r="27" spans="1:7" x14ac:dyDescent="0.2">
      <c r="A27" s="25" t="s">
        <v>88</v>
      </c>
      <c r="B27" s="26" t="s">
        <v>63</v>
      </c>
      <c r="C27" s="28">
        <v>1</v>
      </c>
      <c r="D27" s="15"/>
      <c r="E27" s="15"/>
      <c r="F27" s="41"/>
      <c r="G27" s="20">
        <f t="shared" si="0"/>
        <v>0</v>
      </c>
    </row>
    <row r="28" spans="1:7" x14ac:dyDescent="0.2">
      <c r="A28" s="25" t="s">
        <v>89</v>
      </c>
      <c r="B28" s="26" t="s">
        <v>64</v>
      </c>
      <c r="C28" s="28">
        <v>1</v>
      </c>
      <c r="D28" s="15"/>
      <c r="E28" s="15"/>
      <c r="F28" s="41"/>
      <c r="G28" s="20">
        <f t="shared" si="0"/>
        <v>0</v>
      </c>
    </row>
    <row r="29" spans="1:7" x14ac:dyDescent="0.2">
      <c r="A29" s="25" t="s">
        <v>90</v>
      </c>
      <c r="B29" s="26" t="s">
        <v>45</v>
      </c>
      <c r="C29" s="28">
        <v>1</v>
      </c>
      <c r="D29" s="15"/>
      <c r="E29" s="15"/>
      <c r="F29" s="41"/>
      <c r="G29" s="20">
        <f t="shared" si="0"/>
        <v>0</v>
      </c>
    </row>
    <row r="30" spans="1:7" x14ac:dyDescent="0.2">
      <c r="A30" s="25" t="s">
        <v>90</v>
      </c>
      <c r="B30" s="26" t="s">
        <v>65</v>
      </c>
      <c r="C30" s="28">
        <v>1</v>
      </c>
      <c r="D30" s="15"/>
      <c r="E30" s="15"/>
      <c r="F30" s="41"/>
      <c r="G30" s="20">
        <f t="shared" si="0"/>
        <v>0</v>
      </c>
    </row>
    <row r="31" spans="1:7" x14ac:dyDescent="0.2">
      <c r="A31" s="25" t="s">
        <v>91</v>
      </c>
      <c r="B31" s="26" t="s">
        <v>73</v>
      </c>
      <c r="C31" s="28">
        <v>17</v>
      </c>
      <c r="D31" s="15"/>
      <c r="E31" s="15"/>
      <c r="F31" s="41"/>
      <c r="G31" s="20">
        <f t="shared" si="0"/>
        <v>0</v>
      </c>
    </row>
    <row r="32" spans="1:7" x14ac:dyDescent="0.2">
      <c r="A32" s="25" t="s">
        <v>92</v>
      </c>
      <c r="B32" s="26" t="s">
        <v>72</v>
      </c>
      <c r="C32" s="28">
        <v>17</v>
      </c>
      <c r="D32" s="15"/>
      <c r="E32" s="15"/>
      <c r="F32" s="41"/>
      <c r="G32" s="20">
        <f t="shared" si="0"/>
        <v>0</v>
      </c>
    </row>
    <row r="33" spans="1:7" s="32" customFormat="1" x14ac:dyDescent="0.2">
      <c r="A33" s="25" t="s">
        <v>93</v>
      </c>
      <c r="B33" s="26" t="s">
        <v>76</v>
      </c>
      <c r="C33" s="31">
        <v>4</v>
      </c>
      <c r="D33" s="42"/>
      <c r="E33" s="43"/>
      <c r="F33" s="44"/>
      <c r="G33" s="17">
        <f t="shared" si="0"/>
        <v>0</v>
      </c>
    </row>
    <row r="34" spans="1:7" s="32" customFormat="1" x14ac:dyDescent="0.2">
      <c r="A34" s="25" t="s">
        <v>33</v>
      </c>
      <c r="B34" s="26" t="s">
        <v>100</v>
      </c>
      <c r="C34" s="4">
        <v>1</v>
      </c>
      <c r="D34" s="45"/>
      <c r="E34" s="46"/>
      <c r="F34" s="47"/>
      <c r="G34" s="17"/>
    </row>
    <row r="35" spans="1:7" s="32" customFormat="1" x14ac:dyDescent="0.2">
      <c r="A35" s="33" t="s">
        <v>14</v>
      </c>
      <c r="B35" s="26" t="s">
        <v>99</v>
      </c>
      <c r="C35" s="29">
        <v>1</v>
      </c>
      <c r="D35" s="16"/>
      <c r="E35" s="16"/>
      <c r="F35" s="18"/>
      <c r="G35" s="17">
        <f>F35*C35</f>
        <v>0</v>
      </c>
    </row>
    <row r="36" spans="1:7" s="32" customFormat="1" ht="25.5" x14ac:dyDescent="0.2">
      <c r="A36" s="25" t="s">
        <v>94</v>
      </c>
      <c r="B36" s="26" t="s">
        <v>44</v>
      </c>
      <c r="C36" s="34">
        <v>1</v>
      </c>
      <c r="D36" s="16"/>
      <c r="E36" s="16"/>
      <c r="F36" s="18"/>
      <c r="G36" s="17">
        <f>F36*C36</f>
        <v>0</v>
      </c>
    </row>
    <row r="37" spans="1:7" s="32" customFormat="1" ht="25.5" x14ac:dyDescent="0.2">
      <c r="A37" s="25" t="s">
        <v>95</v>
      </c>
      <c r="B37" s="26" t="s">
        <v>105</v>
      </c>
      <c r="C37" s="34">
        <v>1</v>
      </c>
      <c r="D37" s="16"/>
      <c r="E37" s="16"/>
      <c r="F37" s="18"/>
      <c r="G37" s="17"/>
    </row>
    <row r="38" spans="1:7" s="32" customFormat="1" ht="25.5" x14ac:dyDescent="0.2">
      <c r="A38" s="25" t="s">
        <v>96</v>
      </c>
      <c r="B38" s="26" t="s">
        <v>104</v>
      </c>
      <c r="C38" s="34">
        <v>1</v>
      </c>
      <c r="D38" s="16"/>
      <c r="E38" s="16"/>
      <c r="F38" s="18"/>
      <c r="G38" s="17">
        <f t="shared" ref="G38:G52" si="1">F38*C38</f>
        <v>0</v>
      </c>
    </row>
    <row r="39" spans="1:7" s="32" customFormat="1" x14ac:dyDescent="0.2">
      <c r="A39" s="25" t="s">
        <v>74</v>
      </c>
      <c r="B39" s="35">
        <v>2630020</v>
      </c>
      <c r="C39" s="31">
        <v>1</v>
      </c>
      <c r="D39" s="42"/>
      <c r="E39" s="48"/>
      <c r="F39" s="44"/>
      <c r="G39" s="17">
        <f t="shared" si="1"/>
        <v>0</v>
      </c>
    </row>
    <row r="40" spans="1:7" x14ac:dyDescent="0.2">
      <c r="A40" s="25" t="s">
        <v>97</v>
      </c>
      <c r="B40" s="26" t="s">
        <v>106</v>
      </c>
      <c r="C40" s="6">
        <v>1</v>
      </c>
      <c r="D40" s="15"/>
      <c r="E40" s="15"/>
      <c r="F40" s="19"/>
      <c r="G40" s="20">
        <f t="shared" si="1"/>
        <v>0</v>
      </c>
    </row>
    <row r="41" spans="1:7" ht="25.5" x14ac:dyDescent="0.2">
      <c r="A41" s="5" t="s">
        <v>24</v>
      </c>
      <c r="B41" s="13" t="s">
        <v>46</v>
      </c>
      <c r="C41" s="6">
        <v>11</v>
      </c>
      <c r="D41" s="15"/>
      <c r="E41" s="15"/>
      <c r="F41" s="19"/>
      <c r="G41" s="20">
        <f t="shared" si="1"/>
        <v>0</v>
      </c>
    </row>
    <row r="42" spans="1:7" ht="25.5" x14ac:dyDescent="0.2">
      <c r="A42" s="3" t="s">
        <v>25</v>
      </c>
      <c r="B42" s="13" t="s">
        <v>47</v>
      </c>
      <c r="C42" s="6">
        <v>5</v>
      </c>
      <c r="D42" s="15"/>
      <c r="E42" s="15"/>
      <c r="F42" s="19"/>
      <c r="G42" s="20">
        <f t="shared" si="1"/>
        <v>0</v>
      </c>
    </row>
    <row r="43" spans="1:7" x14ac:dyDescent="0.2">
      <c r="A43" s="7" t="s">
        <v>26</v>
      </c>
      <c r="B43" s="13" t="s">
        <v>48</v>
      </c>
      <c r="C43" s="6">
        <v>1</v>
      </c>
      <c r="D43" s="15"/>
      <c r="E43" s="15"/>
      <c r="F43" s="19"/>
      <c r="G43" s="20">
        <f t="shared" si="1"/>
        <v>0</v>
      </c>
    </row>
    <row r="44" spans="1:7" x14ac:dyDescent="0.2">
      <c r="A44" s="7" t="s">
        <v>27</v>
      </c>
      <c r="B44" s="13" t="s">
        <v>49</v>
      </c>
      <c r="C44" s="6">
        <v>4</v>
      </c>
      <c r="D44" s="15"/>
      <c r="E44" s="15"/>
      <c r="F44" s="19"/>
      <c r="G44" s="20">
        <f t="shared" si="1"/>
        <v>0</v>
      </c>
    </row>
    <row r="45" spans="1:7" x14ac:dyDescent="0.2">
      <c r="A45" s="7" t="s">
        <v>28</v>
      </c>
      <c r="B45" s="13" t="s">
        <v>50</v>
      </c>
      <c r="C45" s="6">
        <v>1</v>
      </c>
      <c r="D45" s="15"/>
      <c r="E45" s="15"/>
      <c r="F45" s="19"/>
      <c r="G45" s="20">
        <f t="shared" si="1"/>
        <v>0</v>
      </c>
    </row>
    <row r="46" spans="1:7" x14ac:dyDescent="0.2">
      <c r="A46" s="7" t="s">
        <v>29</v>
      </c>
      <c r="B46" s="13" t="s">
        <v>51</v>
      </c>
      <c r="C46" s="6">
        <v>1</v>
      </c>
      <c r="D46" s="15"/>
      <c r="E46" s="15"/>
      <c r="F46" s="19"/>
      <c r="G46" s="20">
        <f t="shared" si="1"/>
        <v>0</v>
      </c>
    </row>
    <row r="47" spans="1:7" x14ac:dyDescent="0.2">
      <c r="A47" s="7" t="s">
        <v>30</v>
      </c>
      <c r="B47" s="13" t="s">
        <v>52</v>
      </c>
      <c r="C47" s="6">
        <v>1</v>
      </c>
      <c r="D47" s="15"/>
      <c r="E47" s="15"/>
      <c r="F47" s="19"/>
      <c r="G47" s="20">
        <f t="shared" si="1"/>
        <v>0</v>
      </c>
    </row>
    <row r="48" spans="1:7" x14ac:dyDescent="0.2">
      <c r="A48" s="25" t="s">
        <v>5</v>
      </c>
      <c r="B48" s="26" t="s">
        <v>107</v>
      </c>
      <c r="C48" s="6">
        <v>1</v>
      </c>
      <c r="D48" s="15"/>
      <c r="E48" s="15"/>
      <c r="F48" s="19"/>
      <c r="G48" s="20">
        <f t="shared" si="1"/>
        <v>0</v>
      </c>
    </row>
    <row r="49" spans="1:7" x14ac:dyDescent="0.2">
      <c r="A49" s="36" t="s">
        <v>58</v>
      </c>
      <c r="B49" s="37" t="s">
        <v>53</v>
      </c>
      <c r="C49" s="6">
        <v>2</v>
      </c>
      <c r="D49" s="15"/>
      <c r="E49" s="15"/>
      <c r="F49" s="19"/>
      <c r="G49" s="20">
        <f t="shared" si="1"/>
        <v>0</v>
      </c>
    </row>
    <row r="50" spans="1:7" x14ac:dyDescent="0.2">
      <c r="A50" s="30" t="s">
        <v>57</v>
      </c>
      <c r="B50" s="26" t="s">
        <v>54</v>
      </c>
      <c r="C50" s="6">
        <v>1</v>
      </c>
      <c r="D50" s="15"/>
      <c r="E50" s="15"/>
      <c r="F50" s="19"/>
      <c r="G50" s="20">
        <f t="shared" si="1"/>
        <v>0</v>
      </c>
    </row>
    <row r="51" spans="1:7" x14ac:dyDescent="0.2">
      <c r="A51" s="30" t="s">
        <v>31</v>
      </c>
      <c r="B51" s="26" t="s">
        <v>55</v>
      </c>
      <c r="C51" s="6">
        <v>1</v>
      </c>
      <c r="D51" s="15"/>
      <c r="E51" s="15"/>
      <c r="F51" s="19"/>
      <c r="G51" s="20">
        <f t="shared" si="1"/>
        <v>0</v>
      </c>
    </row>
    <row r="52" spans="1:7" x14ac:dyDescent="0.2">
      <c r="A52" s="30" t="s">
        <v>32</v>
      </c>
      <c r="B52" s="26" t="s">
        <v>56</v>
      </c>
      <c r="C52" s="6">
        <v>1</v>
      </c>
      <c r="D52" s="15"/>
      <c r="E52" s="15"/>
      <c r="F52" s="19"/>
      <c r="G52" s="20">
        <f t="shared" si="1"/>
        <v>0</v>
      </c>
    </row>
    <row r="53" spans="1:7" ht="48" thickBot="1" x14ac:dyDescent="0.3">
      <c r="A53" s="8"/>
      <c r="B53" s="8"/>
      <c r="C53" s="9"/>
      <c r="D53" s="55" t="s">
        <v>2</v>
      </c>
      <c r="E53" s="56"/>
      <c r="F53" s="12" t="s">
        <v>3</v>
      </c>
      <c r="G53" s="21">
        <f>SUM(G4:G47)</f>
        <v>0</v>
      </c>
    </row>
    <row r="54" spans="1:7" ht="48" thickBot="1" x14ac:dyDescent="0.3">
      <c r="A54" s="1"/>
      <c r="B54" s="1"/>
      <c r="C54" s="9"/>
      <c r="D54" s="57">
        <f>COUNT(F4:F52)/COUNT(C4:C52)*100</f>
        <v>0</v>
      </c>
      <c r="E54" s="58"/>
      <c r="F54" s="10" t="s">
        <v>4</v>
      </c>
      <c r="G54" s="22">
        <f>G53*3</f>
        <v>0</v>
      </c>
    </row>
    <row r="55" spans="1:7" ht="15" x14ac:dyDescent="0.2">
      <c r="A55" s="1"/>
      <c r="B55" s="1"/>
    </row>
    <row r="56" spans="1:7" x14ac:dyDescent="0.2">
      <c r="A56" s="39"/>
      <c r="B56" s="39"/>
      <c r="C56" s="40"/>
    </row>
  </sheetData>
  <sheetProtection algorithmName="SHA-512" hashValue="7mOhgHV+cd/Z1kFwahoqdWeUGZDttcHv9+S9A4H4TnxVOvrw9Y5+RhnmtFYx2iCmGihZ4E+wBTSz5BnxyiwhMw==" saltValue="1jY95JZVEy+/L87phZS5dQ==" spinCount="100000" sheet="1" objects="1" scenarios="1"/>
  <mergeCells count="9">
    <mergeCell ref="A1:G1"/>
    <mergeCell ref="A2:A3"/>
    <mergeCell ref="B2:B3"/>
    <mergeCell ref="D53:E53"/>
    <mergeCell ref="D54:E54"/>
    <mergeCell ref="D2:D3"/>
    <mergeCell ref="E2:E3"/>
    <mergeCell ref="F2:F3"/>
    <mergeCell ref="G2:G3"/>
  </mergeCells>
  <conditionalFormatting sqref="D54:E54">
    <cfRule type="cellIs" dxfId="0" priority="1" stopIfTrue="1" operator="lessThan">
      <formula>90</formula>
    </cfRule>
  </conditionalFormatting>
  <pageMargins left="0.70866141732283472" right="0.70866141732283472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hach-lange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Agnese</dc:creator>
  <cp:lastModifiedBy>Gigliarelli Odoardo</cp:lastModifiedBy>
  <cp:lastPrinted>2020-01-13T16:42:18Z</cp:lastPrinted>
  <dcterms:created xsi:type="dcterms:W3CDTF">2019-11-12T20:23:38Z</dcterms:created>
  <dcterms:modified xsi:type="dcterms:W3CDTF">2020-02-28T11:52:56Z</dcterms:modified>
</cp:coreProperties>
</file>